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ЦКК 50\Вопрос 11\Приложения для закупки\Техническое задание\"/>
    </mc:Choice>
  </mc:AlternateContent>
  <bookViews>
    <workbookView xWindow="0" yWindow="0" windowWidth="28800" windowHeight="12300"/>
  </bookViews>
  <sheets>
    <sheet name="Лист2" sheetId="1" r:id="rId1"/>
  </sheets>
  <definedNames>
    <definedName name="_xlnm._FilterDatabase" localSheetId="0" hidden="1">Лист2!$A$5:$K$79</definedName>
  </definedNames>
  <calcPr calcId="162913"/>
</workbook>
</file>

<file path=xl/calcChain.xml><?xml version="1.0" encoding="utf-8"?>
<calcChain xmlns="http://schemas.openxmlformats.org/spreadsheetml/2006/main">
  <c r="K78" i="1" l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79" i="1" l="1"/>
</calcChain>
</file>

<file path=xl/sharedStrings.xml><?xml version="1.0" encoding="utf-8"?>
<sst xmlns="http://schemas.openxmlformats.org/spreadsheetml/2006/main" count="361" uniqueCount="155">
  <si>
    <t xml:space="preserve">Приложение № 1 к
техническому заданию
</t>
  </si>
  <si>
    <t xml:space="preserve"> Поставка на проведение закупки на поставку товаров и инвентаря хозяйственного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</si>
  <si>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</si>
  <si>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</si>
  <si>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</si>
  <si>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</si>
  <si>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</si>
  <si>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</si>
  <si>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Характеристики, параметры, ТУ, ГОСТ</t>
  </si>
  <si>
    <t>Ед. изм.</t>
  </si>
  <si>
    <t>Кол-во</t>
  </si>
  <si>
    <t>Цена, руб. без НДС</t>
  </si>
  <si>
    <t>Сумма, руб. без НДС</t>
  </si>
  <si>
    <t>Аккумулятор 9В 6F22 250мАч крона</t>
  </si>
  <si>
    <t>27.20.23.190</t>
  </si>
  <si>
    <t>преимущество</t>
  </si>
  <si>
    <t>Тип: Ni-MH
Количество циклов перезарядки:не менее 1000 раз</t>
  </si>
  <si>
    <t>шт</t>
  </si>
  <si>
    <t>Валик малярный в сборе 100 мм</t>
  </si>
  <si>
    <t>32.91.19.120</t>
  </si>
  <si>
    <t>Тип валика - декоративный, малярный
Материал шубки валика - микрофибра, полиакрил, полиэстер, 
Длина ворса=12 мм
Диаметр ролика=48 мм</t>
  </si>
  <si>
    <t>Валик малярный в сборе 180 мм</t>
  </si>
  <si>
    <t>Валик малярный в сборе 250 мм</t>
  </si>
  <si>
    <t>Тип валика - декоративный, малярный
Материал шубки валика - микрофибра, полиакрил, полиэстер
Длина ворса=12 мм
Диаметр ролика=40 мм</t>
  </si>
  <si>
    <t>Валик малярный в сборе 50 мм</t>
  </si>
  <si>
    <t>Материал шубки - резина
Типоразмер - прижимные
Диаметр=36 мм
Бюгель=6 мм</t>
  </si>
  <si>
    <t>Ванночка малярная пластмассовая 330х350</t>
  </si>
  <si>
    <t>22.29.23.120</t>
  </si>
  <si>
    <t>ограничение</t>
  </si>
  <si>
    <t>Герметик прокладка маслобензостойкий 60г</t>
  </si>
  <si>
    <t>20.30.22.170</t>
  </si>
  <si>
    <t>не применяется</t>
  </si>
  <si>
    <t>ПП № 1875 п.5и)</t>
  </si>
  <si>
    <t>Герметик прокладка маслобензостойкий180г</t>
  </si>
  <si>
    <t>Герметик силикон. универс бесцв 290мл</t>
  </si>
  <si>
    <t>Герметик силикон. универс. бесцвет 300мл</t>
  </si>
  <si>
    <t>Замок навесной Extra ВС-60мм</t>
  </si>
  <si>
    <t>25.72.12.110</t>
  </si>
  <si>
    <t>Материал Сталь
Ширина, мм 51
Высота, мм 36
Количество ключей, шт. 3
Закаленная дужка-да
Тип механизма секретности -Дисковый
Материал дужки-Закаленная сталь
Тип дужки-Полукруглая
Тип навесного замка-Открытый</t>
  </si>
  <si>
    <t>Замок навесной ВС-2-26С</t>
  </si>
  <si>
    <t>Материал:Алюминиевый сплав, полимерное покрытие
Класс секретности:1 класс
Тип механизма секретности:Дисковый
Количество ключей:3
Диаметр дужки:8 мм
Материал корпуса:Алюминиевый сплав/полимерное покрытие
Проем дужки по высоте:26 мм
Проем дужки по ширине:25 мм</t>
  </si>
  <si>
    <t>Замок навесной ВС-3КА</t>
  </si>
  <si>
    <t>25.72.11.110</t>
  </si>
  <si>
    <t>Тип замка-навесной
Класс безопасности-1
Тип ключа-трубчатый (полый)
Тип корпуса-открытый
Материал корпуса-сталь
Ширина замка-65 мм
Форма дужки-полукруглая
Материал дужки-сталь
Диаметр дужки-7 мм
Внутренняя высота дужки (в закрытом состоянии)-35 мм
Внешняя ширина скобы-37 мм</t>
  </si>
  <si>
    <t>Кисть КМА 140х40</t>
  </si>
  <si>
    <t>Тип - макловица (КМА)
Длина ворса=44 мм
Материал ворса - натуральный
Материал рукоятки - пластик
Материал корпуса/бандажа - пластик</t>
  </si>
  <si>
    <t>Кисть КП-63</t>
  </si>
  <si>
    <t>Тип щетины-натуральная
Материал обоймы кисти-металл
Материал рукоятки-дерево
Толщина ворса, мм-10
Длина кисти, мм-200</t>
  </si>
  <si>
    <t>Кисть КР-40</t>
  </si>
  <si>
    <t>Тип: кисть круглая
Длина, мм: 245
Длина шетины мм: 44
Материал бандажа: металл
Щетина: натуральная</t>
  </si>
  <si>
    <t>Кисть КФ-100</t>
  </si>
  <si>
    <t>Тип - макловица (КМА)
Толщина=14 мм
Длина ворса=44 мм
Материал ворса - натуральный
Материал рукоятки - пластик
Материал корпуса/бандажа - пластик</t>
  </si>
  <si>
    <t>Кисть КФ-120</t>
  </si>
  <si>
    <t>Тип - макловица (КМА)
Ширина=120 мм
Толщина=14 мм
Длина ворса=44 мм
Материал ворса - натуральный
Материал рукоятки - пластик
Материал корпуса/бандажа - пластик</t>
  </si>
  <si>
    <t>Кисть КФ-20</t>
  </si>
  <si>
    <t>Тип - макловица (КМА)
Ширина=20 мм
Толщина=12 мм
Длина ворса=44 мм
Материал ворса - натуральный
Материал рукоятки - пластик
Материал корпуса/бандажа - пластик</t>
  </si>
  <si>
    <t>Кисть КФ-25</t>
  </si>
  <si>
    <t>Тип - макловица (КМА)
Толщина=12 мм
Длина ворса=44 мм
Материал ворса - натуральный
Материал рукоятки - пластик
Материал корпуса/бандажа - пластик</t>
  </si>
  <si>
    <t>Кисть КФ-30</t>
  </si>
  <si>
    <t>Кисть КФ-45</t>
  </si>
  <si>
    <t>Кисть КФ-50</t>
  </si>
  <si>
    <t>Кисть КФ-60</t>
  </si>
  <si>
    <t>Кисть КФ-70</t>
  </si>
  <si>
    <t>Кисть КФ-75</t>
  </si>
  <si>
    <t>Тип - макловица (КМА)
Ширина=60 мм
Толщина=12 мм
Длина ворса=75 мм
Материал ворса - натуральный
Материал рукоятки - пластик
Материал корпуса/бандажа - пластик</t>
  </si>
  <si>
    <t>Клей эпоксидный Супер-Хват 90 мл</t>
  </si>
  <si>
    <t>20.52.10.190</t>
  </si>
  <si>
    <t>Лента ФУМ 0,1х38мм 6м</t>
  </si>
  <si>
    <t>22.29.21.000</t>
  </si>
  <si>
    <t>рулон</t>
  </si>
  <si>
    <t>Петля дверная 2,5х75х100мм сталь б/врезк</t>
  </si>
  <si>
    <t>25.72.14.120</t>
  </si>
  <si>
    <t>Салфетка универсальная /рулон 100 шт/</t>
  </si>
  <si>
    <t>13.92.29.120</t>
  </si>
  <si>
    <t xml:space="preserve">не применяется </t>
  </si>
  <si>
    <t>Салфетка хоз из микрофибры 40х40 см</t>
  </si>
  <si>
    <t>Шарнир воротный 25х140мм</t>
  </si>
  <si>
    <t>Шарнир воротный 50х180мм</t>
  </si>
  <si>
    <t>Элемент питания 6F22 9В крона</t>
  </si>
  <si>
    <t>27.20.11.000</t>
  </si>
  <si>
    <t>Элемент питания 6LR61 9В крона</t>
  </si>
  <si>
    <t>Элемент питания АА 1,5В</t>
  </si>
  <si>
    <t>Типоразмер AA/пальчиковая(R6;LR6;FR6)
Элемент щелочной/алкалиновый(LR)</t>
  </si>
  <si>
    <t>Ведро оцинкованное 12 л</t>
  </si>
  <si>
    <t>25.99.12.119</t>
  </si>
  <si>
    <t>Горелка газовая STAYER MaxTerm 55584</t>
  </si>
  <si>
    <t>28.21.11.111</t>
  </si>
  <si>
    <t>Движок для снега 540х570мм</t>
  </si>
  <si>
    <t>25.99.29.120</t>
  </si>
  <si>
    <t>Лопата шахтерская ЛС-1 с черенком</t>
  </si>
  <si>
    <t>Лопата снеговая 460х1490х420мм с черенк</t>
  </si>
  <si>
    <t>Удлинитель 40м 4 гнезда катушка 3х1,5</t>
  </si>
  <si>
    <t>32.30.16.139</t>
  </si>
  <si>
    <t>Замок навесной APECS PDR-50-70</t>
  </si>
  <si>
    <t>Тип замка - навесной
Тип механизма секретности - цилиндровый
Тип ключа - английский
Количество ключей - 3 шт
Тип корпуса - открытый
Материал корпуса - чугун
Длина замка - 103 мм
Ширина замка - 71 мм
Форма дужки - полукруглая
Материал дужки - сталь
Диаметр дужки - 11.5 мм
Внутренняя высота дужки (в закрытом состоянии) - 36 мм
Внешняя ширина скобы - 42.5 мм
Уличный - да
Морозоустойчивость - да</t>
  </si>
  <si>
    <t>Веревка синтетическая d 20</t>
  </si>
  <si>
    <t>13.94.12.190</t>
  </si>
  <si>
    <t>м</t>
  </si>
  <si>
    <t>Вилы с черенком</t>
  </si>
  <si>
    <t>25.99.29.130</t>
  </si>
  <si>
    <t>Светильник переносной ЛСУ-2 36/42В 12м</t>
  </si>
  <si>
    <t>27.40.39.113</t>
  </si>
  <si>
    <t>Длина кабеля (м) 12
Вилка У-87-РБ (ВШ-П-2)
Заземление Нет
Класс защиты III
Климатическое исполнение УХЛ4
Количество ламп 1
Крышка Нет
Материал корпуса светильника Пластик
Материал отражателя Металл
Материал решетки Проволока металлическая
Мощность (Вт) 60
Мощность ламп (Вт) 60
Наличие стекла Нет
Напряжение (В) 12/24/36/42
Напряжение питания (В) 12/24/36/42
Номинальное напряжение (В) 12/24/36/42
Способ монтажа Переносной
Степень защиты IP IP20
Тип лампы ЛН
Тип цоколя E27</t>
  </si>
  <si>
    <t>Воронка 15 см с гофр удлинителем</t>
  </si>
  <si>
    <t>22.29.23.110</t>
  </si>
  <si>
    <t>Метла синтетическая с дерев черенком</t>
  </si>
  <si>
    <t>32.91.11.000</t>
  </si>
  <si>
    <t>Форма метлы - круглая
Материал метлы - пластик
Ширина - 170 мм
Крепление - 25 мм
Длина черенка - 1150 мм</t>
  </si>
  <si>
    <t>Фонарь налобный LED ULTRAFLASH Е150</t>
  </si>
  <si>
    <t>27.40.21.120</t>
  </si>
  <si>
    <t>Источник света - Светодиоды
Дальность освещения - 250 м
Влагозащита - да;
Режимы: дальний свет, дневной белый свет, желтый свет; 
зарядное устройство в комплекте - да, индикация заряда - да
Питание - Встроенный аккумулятор;
Степень защиты - IP64;</t>
  </si>
  <si>
    <t>Лента клейкая двухсторонняя 25ммх5м</t>
  </si>
  <si>
    <t>Веник-сорго</t>
  </si>
  <si>
    <t>Совок для мусора пластмассовый</t>
  </si>
  <si>
    <t>Фонарь SJ-100 с зарядн. устр.</t>
  </si>
  <si>
    <t>Время непрерывной работы - 8-10 часов
Дальность светового луча не менее 500 метров
Эксплуатация в температурном режиме от +50 до -20 °C 
Диаметр отражателя - 110 мм
Освещенность на расстоянии 1 метра - 1000 люкс</t>
  </si>
  <si>
    <t>Фонарь LED Ultraflash E157 аккум налобн</t>
  </si>
  <si>
    <t>Источник света - Светодиоды
Дальность освещения - 250 м
USB-зарядка - да;
Режимы: дневной белый свет, желтый свет, мигание;
фокусирова - да
Максимальное время работы - не менее 3.5 ч;
Питание - Встроенный аккумулятор;
Влагозащита - IP66;
тип аккумулятора: Li-ion</t>
  </si>
  <si>
    <t>Удлинитель 30м 4 гнезда катушка 3х2,5</t>
  </si>
  <si>
    <t>Канистра пластмассовая 20л</t>
  </si>
  <si>
    <t>22.22.14.190</t>
  </si>
  <si>
    <t>Элемент питания D 1,5В</t>
  </si>
  <si>
    <t>Типоразмер D (LR20)
Модель/исполнение Щелочной марганцевый</t>
  </si>
  <si>
    <t>Замок навесной антивандальный наружный</t>
  </si>
  <si>
    <t>Тип замка: навесной
Длина замка: 85 мм
Ширина замка: 60 мм
Тип механизма секретности: медный сердечник класса B
Тип ключа: серповидный
Количество ключей: 3 шт.
Тип корпуса: открытый
Материал корпуса: сталь
Материал дужки: титановая сталь
Форма дужки: полукруглая
Диаметр дужки: 9.8 мм
Внутренняя высота дужки: (в закрытом состоянии) 27.5 мм
Внешняя ширина скобы: 51.9 мм
Антивандальный: да
Двухсистемный: да</t>
  </si>
  <si>
    <t>Щетка-сметка хоз для мусора</t>
  </si>
  <si>
    <t>32.91.19.110</t>
  </si>
  <si>
    <t>Канистра алюминиевая 10л</t>
  </si>
  <si>
    <t>25.91.12.000</t>
  </si>
  <si>
    <t>Ведро оцинкованное 15 л</t>
  </si>
  <si>
    <t>Фонарь LED Navigator NPT-SP06-ACCU аккум</t>
  </si>
  <si>
    <t>Источник света Светодиоды
Тип питания Встроенный аккумулятор
Особенности: Зарядное устройство, красный свет, маячок, поворотная головка, прожектор, ударопрочный корпус
Класс защиты IP54</t>
  </si>
  <si>
    <t>Кровать раскладная от 120кг</t>
  </si>
  <si>
    <t>31.09.11.110</t>
  </si>
  <si>
    <t>Вид - классическая
Тип основания - ламели
Материал основания - дерево
Покрытие - порошковая краска
Матрас - съемный
Ткань матраса - полиэстер/хлопок
минимальная нагрузка - 120 кг
Материал корпуса - стальная труба/дерево/пластик
Подголовник - нет
Колеса - есть
Габариты в сложенном виде
1050х800х330 мм
Габариты без упаковки
1900х800х260 мм
Наполнитель матраса
холкон</t>
  </si>
  <si>
    <t>Лопата снеговая алюм.600х400 с черенком</t>
  </si>
  <si>
    <t>Лопата совковая с черенком</t>
  </si>
  <si>
    <t>Лопата штыковая с черенком</t>
  </si>
  <si>
    <t>Веник пластиковый</t>
  </si>
  <si>
    <t>С черенком - да
Материал рукояти - пластик
Материал - пластик
Цвет -черный
Длина - 620 мм
Ширина - 210 мм</t>
  </si>
  <si>
    <t>Грабли 12 зубъев 410х100мм с черенком</t>
  </si>
  <si>
    <t>25.73.10.000</t>
  </si>
  <si>
    <t>Ножницы садовые ТУ 4737-020</t>
  </si>
  <si>
    <t>25.71.11.120</t>
  </si>
  <si>
    <t>Удлинитель 20м 4 гнезда катушка 3х1,5</t>
  </si>
  <si>
    <t>Бинокль БПЦ 10х40</t>
  </si>
  <si>
    <t>26.70.22.110</t>
  </si>
  <si>
    <t>Увеличение (мин.)10
Диаметр объектива 40 мм
Диаметр выходного зрачка4 мм
Диаметр выходного зрачка (мин.) 4 мм
Поле зрения на расстоянии 1000 м 114 м
Минимальная дистанция фокусировки 5 м
Тип призмы Porro
Материал призмы BAK-4
Относительная яркость 16
Сумеречный фактор 20
Вынос выходного зрачка 12 мм
Особенности Футляр/чехол в комплекте
Функции Регулировка расстояния между зрачками
Фокусировка Центральная
КонструкцияМногослойное покрытие линз
Материал корпуса Алюминий, металл
Ширина 165 мм
Длина 155 мм
Высота 68 мм</t>
  </si>
  <si>
    <t>Фонарь Armytek Dobermann</t>
  </si>
  <si>
    <t>Цветовая температура: White
Оптика: Гладкий рефлектор
Световой поток, люмены: 1000 лм
Дальность света, метры: 381 м
Стабилизация яркости: Цифровая (процессорный контроль яркости)
Количество режимов: 6
Время работы в максимальном режиме: 1ч 30мин
Время работы в минимальном режиме: 18 дней
Режим Стробоскопа: да
Диаметр головы: 34 мм
Диаметр тела: 25.4 мм
Вес(без аккумулятора): 115 г
Материал: Авиационный алюминий
Антиабразивное покрытие: Премиум тип III твёрдое анодирование 400HV
Стандарт пыле- и водонепроницаемости: IP68 (наивысший)
Безопасная глубина погружения: 25 м
Безопасная высота падения: 25 м
Рабочие температуры: -25..+40 °C
Совместимость с элементами питания: 1x18650 Li-Ion / 2x18350 Li-Ion / 2xR123 Li-Ion / 2xCR123A</t>
  </si>
  <si>
    <t xml:space="preserve">Тип замка - навесной
Класс безопасности - 1
Тип ключа - трубчатый (полый)
Количество ключей - 1 шт
Тип корпуса - открытый
Материал корпуса - сталь
Ширина замка - 65 мм
Форма дужки - полукруглая
Материал дужки - сталь
Диаметр дужки - 7 мм
Внутренняя высота дужки (в закрытом состоянии) - 35 мм
Внешняя ширина скобы - 37 мм
Уличный - да
</t>
  </si>
  <si>
    <t>Итоговая планируемая (предельная) цена закупки</t>
  </si>
  <si>
    <t>Длина в упаковке, мм: 1300 Ширина в упаковке, мм: 570 Высота в упаковке, мм: 210 Длина, мм: 1300 Тип упаковки: стикер Страна бренда: Россия Комплектация: Движок в сборе - 1 шт Крепление черенка: болтовое соединение Ширина ковша, мм: 570 Высота ковша, мм: 470 Материал ковша: полипропилен Цвет ковша: черный Морозостойкость, °С: -20 Материал планки: среднеуглеродистая сталь Длина в сборе, мм: 1300 Покрытие рукоятки: порошковая эмаль Цвет рукоятки: черный Материал рукоятки: среднеуглеродистая сталь Пластиковый движок  размером 570 х 470 х 1300 мм, со стальной рукояткой, применяется для уборки снега на дачном участке, придомовой территории, для расчистки территории около гаража, подъезда и т.д.</t>
  </si>
  <si>
    <t>Вид - ножницы-кусторез
Тип - аккумуляторный
Тип двигателя - щеточный
Длина лезвия - 11 см
Тип ножа - двусторонний
Мах толщина реза - 8 мм
Поворотная рукоятка - нет
Телескопическая рукоятка - нет
Количество резов в минуту - 1200 об/мин
Количество аккумуляторов в комплекте - встроенный
Напряжение аккумулятора - 7.2 В
Емкость аккумулятора - 2 А*ч
Тип упаковки - коробка
Габариты без упаковки - 100х140х325 мм
Тип аккумулятора - Li-lon
Время работы на одном заряде - от 60 мин</t>
  </si>
  <si>
    <t>Длина черенка не менее 1200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</si>
</sst>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7" x14ac:knownFonts="1">
    <font>
      <sz val="10"/>
      <color theme="1"/>
      <name val="Arial Cyr"/>
    </font>
    <font>
      <sz val="12"/>
      <name val="Times New Roman"/>
    </font>
    <font>
      <sz val="12"/>
      <color theme="1"/>
      <name val="Times New Roman"/>
    </font>
    <font>
      <sz val="12"/>
      <color indexed="2"/>
      <name val="Times New Roman"/>
    </font>
    <font>
      <b/>
      <sz val="12"/>
      <name val="Times New Roman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top"/>
    </xf>
    <xf numFmtId="0" fontId="6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1" fontId="4" fillId="0" borderId="8" xfId="0" applyNumberFormat="1" applyFont="1" applyBorder="1" applyAlignment="1">
      <alignment horizontal="right" vertical="center"/>
    </xf>
    <xf numFmtId="1" fontId="4" fillId="0" borderId="9" xfId="0" applyNumberFormat="1" applyFont="1" applyBorder="1" applyAlignment="1">
      <alignment horizontal="right" vertical="center"/>
    </xf>
    <xf numFmtId="1" fontId="4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0"/>
  <sheetViews>
    <sheetView tabSelected="1" zoomScale="85" workbookViewId="0">
      <pane ySplit="5" topLeftCell="A28" activePane="bottomLeft" state="frozen"/>
      <selection pane="bottomLeft" activeCell="F81" sqref="F81"/>
    </sheetView>
  </sheetViews>
  <sheetFormatPr defaultColWidth="9.140625" defaultRowHeight="13.35" customHeight="1" x14ac:dyDescent="0.25"/>
  <cols>
    <col min="1" max="1" width="7.85546875" style="1" customWidth="1"/>
    <col min="2" max="2" width="18.42578125" style="1" customWidth="1"/>
    <col min="3" max="3" width="44" style="1" customWidth="1"/>
    <col min="4" max="4" width="15.7109375" style="1" bestFit="1" customWidth="1"/>
    <col min="5" max="5" width="18.85546875" style="1" customWidth="1"/>
    <col min="6" max="6" width="18.5703125" style="1" customWidth="1"/>
    <col min="7" max="7" width="44" style="1" customWidth="1"/>
    <col min="8" max="8" width="11.5703125" style="2" bestFit="1" customWidth="1"/>
    <col min="9" max="9" width="11" style="2" customWidth="1"/>
    <col min="10" max="10" width="13.85546875" style="2" customWidth="1"/>
    <col min="11" max="11" width="25.5703125" style="3" customWidth="1"/>
    <col min="12" max="12" width="13.140625" style="1" bestFit="1" customWidth="1"/>
    <col min="13" max="16384" width="9.140625" style="1"/>
  </cols>
  <sheetData>
    <row r="2" spans="1:11" ht="43.5" customHeight="1" x14ac:dyDescent="0.25">
      <c r="I2" s="33" t="s">
        <v>0</v>
      </c>
      <c r="J2" s="33"/>
      <c r="K2" s="33"/>
    </row>
    <row r="3" spans="1:11" ht="25.5" customHeight="1" x14ac:dyDescent="0.25"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</row>
    <row r="5" spans="1:11" s="4" customFormat="1" ht="126" x14ac:dyDescent="0.2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</row>
    <row r="6" spans="1:11" s="4" customFormat="1" ht="47.25" x14ac:dyDescent="0.2">
      <c r="A6" s="5">
        <v>1</v>
      </c>
      <c r="B6" s="6">
        <v>3481000006</v>
      </c>
      <c r="C6" s="7" t="s">
        <v>13</v>
      </c>
      <c r="D6" s="8" t="s">
        <v>14</v>
      </c>
      <c r="E6" s="9" t="s">
        <v>15</v>
      </c>
      <c r="F6" s="8"/>
      <c r="G6" s="10" t="s">
        <v>16</v>
      </c>
      <c r="H6" s="9" t="s">
        <v>17</v>
      </c>
      <c r="I6" s="11">
        <v>32</v>
      </c>
      <c r="J6" s="12">
        <v>856.62</v>
      </c>
      <c r="K6" s="13">
        <f t="shared" ref="K6:K66" si="0">J6*I6</f>
        <v>27411.84</v>
      </c>
    </row>
    <row r="7" spans="1:11" s="4" customFormat="1" ht="78.75" x14ac:dyDescent="0.2">
      <c r="A7" s="5">
        <v>2</v>
      </c>
      <c r="B7" s="14">
        <v>9677510050</v>
      </c>
      <c r="C7" s="9" t="s">
        <v>18</v>
      </c>
      <c r="D7" s="9" t="s">
        <v>19</v>
      </c>
      <c r="E7" s="9" t="s">
        <v>15</v>
      </c>
      <c r="F7" s="9"/>
      <c r="G7" s="10" t="s">
        <v>20</v>
      </c>
      <c r="H7" s="9" t="s">
        <v>17</v>
      </c>
      <c r="I7" s="15">
        <v>14</v>
      </c>
      <c r="J7" s="16">
        <v>58.12</v>
      </c>
      <c r="K7" s="13">
        <f t="shared" si="0"/>
        <v>813.68</v>
      </c>
    </row>
    <row r="8" spans="1:11" s="4" customFormat="1" ht="78.75" x14ac:dyDescent="0.2">
      <c r="A8" s="5">
        <v>3</v>
      </c>
      <c r="B8" s="14">
        <v>9677510042</v>
      </c>
      <c r="C8" s="9" t="s">
        <v>21</v>
      </c>
      <c r="D8" s="9" t="s">
        <v>19</v>
      </c>
      <c r="E8" s="9" t="s">
        <v>15</v>
      </c>
      <c r="F8" s="9"/>
      <c r="G8" s="10" t="s">
        <v>20</v>
      </c>
      <c r="H8" s="9" t="s">
        <v>17</v>
      </c>
      <c r="I8" s="15">
        <v>15</v>
      </c>
      <c r="J8" s="16">
        <v>149.77000000000001</v>
      </c>
      <c r="K8" s="13">
        <f t="shared" si="0"/>
        <v>2246.5500000000002</v>
      </c>
    </row>
    <row r="9" spans="1:11" s="4" customFormat="1" ht="78" customHeight="1" x14ac:dyDescent="0.2">
      <c r="A9" s="5">
        <v>4</v>
      </c>
      <c r="B9" s="14">
        <v>9677510049</v>
      </c>
      <c r="C9" s="9" t="s">
        <v>22</v>
      </c>
      <c r="D9" s="9" t="s">
        <v>19</v>
      </c>
      <c r="E9" s="9" t="s">
        <v>15</v>
      </c>
      <c r="F9" s="9"/>
      <c r="G9" s="10" t="s">
        <v>23</v>
      </c>
      <c r="H9" s="9" t="s">
        <v>17</v>
      </c>
      <c r="I9" s="15">
        <v>45</v>
      </c>
      <c r="J9" s="16">
        <v>153.36000000000001</v>
      </c>
      <c r="K9" s="13">
        <f t="shared" si="0"/>
        <v>6901.2000000000007</v>
      </c>
    </row>
    <row r="10" spans="1:11" s="4" customFormat="1" ht="63" x14ac:dyDescent="0.2">
      <c r="A10" s="5">
        <v>5</v>
      </c>
      <c r="B10" s="14">
        <v>9677510063</v>
      </c>
      <c r="C10" s="9" t="s">
        <v>24</v>
      </c>
      <c r="D10" s="9" t="s">
        <v>19</v>
      </c>
      <c r="E10" s="9" t="s">
        <v>15</v>
      </c>
      <c r="F10" s="9"/>
      <c r="G10" s="10" t="s">
        <v>25</v>
      </c>
      <c r="H10" s="9" t="s">
        <v>17</v>
      </c>
      <c r="I10" s="15">
        <v>45</v>
      </c>
      <c r="J10" s="16">
        <v>157.47999999999999</v>
      </c>
      <c r="K10" s="13">
        <f t="shared" si="0"/>
        <v>7086.5999999999995</v>
      </c>
    </row>
    <row r="11" spans="1:11" s="4" customFormat="1" ht="15.75" x14ac:dyDescent="0.2">
      <c r="A11" s="5">
        <v>6</v>
      </c>
      <c r="B11" s="14">
        <v>2297990005</v>
      </c>
      <c r="C11" s="9" t="s">
        <v>26</v>
      </c>
      <c r="D11" s="9" t="s">
        <v>27</v>
      </c>
      <c r="E11" s="9" t="s">
        <v>28</v>
      </c>
      <c r="F11" s="9"/>
      <c r="G11" s="10"/>
      <c r="H11" s="9" t="s">
        <v>17</v>
      </c>
      <c r="I11" s="15">
        <v>15</v>
      </c>
      <c r="J11" s="16">
        <v>83.28</v>
      </c>
      <c r="K11" s="13">
        <f t="shared" si="0"/>
        <v>1249.2</v>
      </c>
    </row>
    <row r="12" spans="1:11" s="4" customFormat="1" ht="15.75" x14ac:dyDescent="0.2">
      <c r="A12" s="5">
        <v>7</v>
      </c>
      <c r="B12" s="14">
        <v>2513430008</v>
      </c>
      <c r="C12" s="9" t="s">
        <v>29</v>
      </c>
      <c r="D12" s="9" t="s">
        <v>30</v>
      </c>
      <c r="E12" s="9" t="s">
        <v>31</v>
      </c>
      <c r="F12" s="17" t="s">
        <v>32</v>
      </c>
      <c r="G12" s="10"/>
      <c r="H12" s="9" t="s">
        <v>17</v>
      </c>
      <c r="I12" s="15">
        <v>22</v>
      </c>
      <c r="J12" s="16">
        <v>58.54</v>
      </c>
      <c r="K12" s="13">
        <f t="shared" si="0"/>
        <v>1287.8799999999999</v>
      </c>
    </row>
    <row r="13" spans="1:11" s="4" customFormat="1" ht="15.75" x14ac:dyDescent="0.2">
      <c r="A13" s="5">
        <v>8</v>
      </c>
      <c r="B13" s="14">
        <v>2513430009</v>
      </c>
      <c r="C13" s="9" t="s">
        <v>33</v>
      </c>
      <c r="D13" s="9" t="s">
        <v>30</v>
      </c>
      <c r="E13" s="9" t="s">
        <v>31</v>
      </c>
      <c r="F13" s="17" t="s">
        <v>32</v>
      </c>
      <c r="G13" s="10"/>
      <c r="H13" s="9" t="s">
        <v>17</v>
      </c>
      <c r="I13" s="15">
        <v>120</v>
      </c>
      <c r="J13" s="16">
        <v>129.36000000000001</v>
      </c>
      <c r="K13" s="13">
        <f t="shared" si="0"/>
        <v>15523.2</v>
      </c>
    </row>
    <row r="14" spans="1:11" s="4" customFormat="1" ht="15.75" x14ac:dyDescent="0.2">
      <c r="A14" s="5">
        <v>9</v>
      </c>
      <c r="B14" s="14">
        <v>2257120015</v>
      </c>
      <c r="C14" s="9" t="s">
        <v>34</v>
      </c>
      <c r="D14" s="9" t="s">
        <v>30</v>
      </c>
      <c r="E14" s="9" t="s">
        <v>31</v>
      </c>
      <c r="F14" s="17" t="s">
        <v>32</v>
      </c>
      <c r="G14" s="10"/>
      <c r="H14" s="9" t="s">
        <v>17</v>
      </c>
      <c r="I14" s="15">
        <v>2</v>
      </c>
      <c r="J14" s="16">
        <v>253.06</v>
      </c>
      <c r="K14" s="13">
        <f t="shared" si="0"/>
        <v>506.12</v>
      </c>
    </row>
    <row r="15" spans="1:11" s="4" customFormat="1" ht="15.75" x14ac:dyDescent="0.2">
      <c r="A15" s="5">
        <v>10</v>
      </c>
      <c r="B15" s="14">
        <v>2257610002</v>
      </c>
      <c r="C15" s="9" t="s">
        <v>35</v>
      </c>
      <c r="D15" s="9" t="s">
        <v>30</v>
      </c>
      <c r="E15" s="9" t="s">
        <v>31</v>
      </c>
      <c r="F15" s="17" t="s">
        <v>32</v>
      </c>
      <c r="G15" s="10"/>
      <c r="H15" s="9" t="s">
        <v>17</v>
      </c>
      <c r="I15" s="15">
        <v>10.999999999999998</v>
      </c>
      <c r="J15" s="16">
        <v>502.26</v>
      </c>
      <c r="K15" s="13">
        <f t="shared" si="0"/>
        <v>5524.8599999999988</v>
      </c>
    </row>
    <row r="16" spans="1:11" s="4" customFormat="1" ht="141.75" x14ac:dyDescent="0.2">
      <c r="A16" s="5">
        <v>11</v>
      </c>
      <c r="B16" s="14">
        <v>4981320003</v>
      </c>
      <c r="C16" s="9" t="s">
        <v>36</v>
      </c>
      <c r="D16" s="9" t="s">
        <v>37</v>
      </c>
      <c r="E16" s="9" t="s">
        <v>15</v>
      </c>
      <c r="F16" s="9"/>
      <c r="G16" s="10" t="s">
        <v>38</v>
      </c>
      <c r="H16" s="9" t="s">
        <v>17</v>
      </c>
      <c r="I16" s="15">
        <v>30</v>
      </c>
      <c r="J16" s="16">
        <v>154.07</v>
      </c>
      <c r="K16" s="13">
        <f t="shared" si="0"/>
        <v>4622.0999999999995</v>
      </c>
    </row>
    <row r="17" spans="1:11" s="4" customFormat="1" ht="157.5" x14ac:dyDescent="0.2">
      <c r="A17" s="5">
        <v>12</v>
      </c>
      <c r="B17" s="14">
        <v>4981310025</v>
      </c>
      <c r="C17" s="9" t="s">
        <v>39</v>
      </c>
      <c r="D17" s="9" t="s">
        <v>37</v>
      </c>
      <c r="E17" s="9" t="s">
        <v>15</v>
      </c>
      <c r="F17" s="9"/>
      <c r="G17" s="10" t="s">
        <v>40</v>
      </c>
      <c r="H17" s="9" t="s">
        <v>17</v>
      </c>
      <c r="I17" s="15">
        <v>4</v>
      </c>
      <c r="J17" s="16">
        <v>255.43</v>
      </c>
      <c r="K17" s="13">
        <f t="shared" si="0"/>
        <v>1021.72</v>
      </c>
    </row>
    <row r="18" spans="1:11" s="4" customFormat="1" ht="189" x14ac:dyDescent="0.2">
      <c r="A18" s="5">
        <v>13</v>
      </c>
      <c r="B18" s="14">
        <v>1000008535</v>
      </c>
      <c r="C18" s="9" t="s">
        <v>41</v>
      </c>
      <c r="D18" s="9" t="s">
        <v>42</v>
      </c>
      <c r="E18" s="9" t="s">
        <v>15</v>
      </c>
      <c r="F18" s="9"/>
      <c r="G18" s="10" t="s">
        <v>43</v>
      </c>
      <c r="H18" s="9" t="s">
        <v>17</v>
      </c>
      <c r="I18" s="15">
        <v>6</v>
      </c>
      <c r="J18" s="16">
        <v>268.86</v>
      </c>
      <c r="K18" s="13">
        <f t="shared" si="0"/>
        <v>1613.16</v>
      </c>
    </row>
    <row r="19" spans="1:11" s="4" customFormat="1" ht="78.75" x14ac:dyDescent="0.2">
      <c r="A19" s="5">
        <v>14</v>
      </c>
      <c r="B19" s="14">
        <v>9677510044</v>
      </c>
      <c r="C19" s="9" t="s">
        <v>44</v>
      </c>
      <c r="D19" s="9" t="s">
        <v>19</v>
      </c>
      <c r="E19" s="9" t="s">
        <v>15</v>
      </c>
      <c r="F19" s="9"/>
      <c r="G19" s="10" t="s">
        <v>45</v>
      </c>
      <c r="H19" s="9" t="s">
        <v>17</v>
      </c>
      <c r="I19" s="15">
        <v>14</v>
      </c>
      <c r="J19" s="16">
        <v>273.87</v>
      </c>
      <c r="K19" s="13">
        <f t="shared" si="0"/>
        <v>3834.1800000000003</v>
      </c>
    </row>
    <row r="20" spans="1:11" s="4" customFormat="1" ht="78.75" x14ac:dyDescent="0.2">
      <c r="A20" s="5">
        <v>15</v>
      </c>
      <c r="B20" s="14">
        <v>9677500003</v>
      </c>
      <c r="C20" s="9" t="s">
        <v>46</v>
      </c>
      <c r="D20" s="9" t="s">
        <v>19</v>
      </c>
      <c r="E20" s="9" t="s">
        <v>15</v>
      </c>
      <c r="F20" s="9"/>
      <c r="G20" s="10" t="s">
        <v>47</v>
      </c>
      <c r="H20" s="9" t="s">
        <v>17</v>
      </c>
      <c r="I20" s="15">
        <v>8</v>
      </c>
      <c r="J20" s="16">
        <v>52.67</v>
      </c>
      <c r="K20" s="13">
        <f t="shared" si="0"/>
        <v>421.36</v>
      </c>
    </row>
    <row r="21" spans="1:11" s="4" customFormat="1" ht="78.75" x14ac:dyDescent="0.2">
      <c r="A21" s="5">
        <v>16</v>
      </c>
      <c r="B21" s="14">
        <v>9677510004</v>
      </c>
      <c r="C21" s="9" t="s">
        <v>48</v>
      </c>
      <c r="D21" s="9" t="s">
        <v>19</v>
      </c>
      <c r="E21" s="9" t="s">
        <v>15</v>
      </c>
      <c r="F21" s="9"/>
      <c r="G21" s="10" t="s">
        <v>49</v>
      </c>
      <c r="H21" s="9" t="s">
        <v>17</v>
      </c>
      <c r="I21" s="15">
        <v>6</v>
      </c>
      <c r="J21" s="16">
        <v>155.76</v>
      </c>
      <c r="K21" s="13">
        <f t="shared" si="0"/>
        <v>934.56</v>
      </c>
    </row>
    <row r="22" spans="1:11" s="4" customFormat="1" ht="94.5" x14ac:dyDescent="0.2">
      <c r="A22" s="5">
        <v>17</v>
      </c>
      <c r="B22" s="14">
        <v>9677510007</v>
      </c>
      <c r="C22" s="9" t="s">
        <v>50</v>
      </c>
      <c r="D22" s="9" t="s">
        <v>19</v>
      </c>
      <c r="E22" s="9" t="s">
        <v>15</v>
      </c>
      <c r="F22" s="9"/>
      <c r="G22" s="10" t="s">
        <v>51</v>
      </c>
      <c r="H22" s="9" t="s">
        <v>17</v>
      </c>
      <c r="I22" s="15">
        <v>23</v>
      </c>
      <c r="J22" s="16">
        <v>167.75</v>
      </c>
      <c r="K22" s="13">
        <f t="shared" si="0"/>
        <v>3858.25</v>
      </c>
    </row>
    <row r="23" spans="1:11" s="4" customFormat="1" ht="110.25" x14ac:dyDescent="0.2">
      <c r="A23" s="5">
        <v>18</v>
      </c>
      <c r="B23" s="14">
        <v>9677510016</v>
      </c>
      <c r="C23" s="9" t="s">
        <v>52</v>
      </c>
      <c r="D23" s="9" t="s">
        <v>19</v>
      </c>
      <c r="E23" s="9" t="s">
        <v>15</v>
      </c>
      <c r="F23" s="9"/>
      <c r="G23" s="10" t="s">
        <v>53</v>
      </c>
      <c r="H23" s="9" t="s">
        <v>17</v>
      </c>
      <c r="I23" s="15">
        <v>15</v>
      </c>
      <c r="J23" s="16">
        <v>256.73</v>
      </c>
      <c r="K23" s="13">
        <f t="shared" si="0"/>
        <v>3850.9500000000003</v>
      </c>
    </row>
    <row r="24" spans="1:11" s="4" customFormat="1" ht="110.25" x14ac:dyDescent="0.2">
      <c r="A24" s="5">
        <v>19</v>
      </c>
      <c r="B24" s="14">
        <v>9677510033</v>
      </c>
      <c r="C24" s="9" t="s">
        <v>54</v>
      </c>
      <c r="D24" s="9" t="s">
        <v>19</v>
      </c>
      <c r="E24" s="9" t="s">
        <v>15</v>
      </c>
      <c r="F24" s="9"/>
      <c r="G24" s="10" t="s">
        <v>55</v>
      </c>
      <c r="H24" s="9" t="s">
        <v>17</v>
      </c>
      <c r="I24" s="15">
        <v>1</v>
      </c>
      <c r="J24" s="16">
        <v>38.44</v>
      </c>
      <c r="K24" s="13">
        <f t="shared" si="0"/>
        <v>38.44</v>
      </c>
    </row>
    <row r="25" spans="1:11" s="4" customFormat="1" ht="94.5" x14ac:dyDescent="0.2">
      <c r="A25" s="5">
        <v>20</v>
      </c>
      <c r="B25" s="14">
        <v>9677510040</v>
      </c>
      <c r="C25" s="9" t="s">
        <v>56</v>
      </c>
      <c r="D25" s="9" t="s">
        <v>19</v>
      </c>
      <c r="E25" s="9" t="s">
        <v>15</v>
      </c>
      <c r="F25" s="9"/>
      <c r="G25" s="10" t="s">
        <v>57</v>
      </c>
      <c r="H25" s="9" t="s">
        <v>17</v>
      </c>
      <c r="I25" s="15">
        <v>47</v>
      </c>
      <c r="J25" s="16">
        <v>33.75</v>
      </c>
      <c r="K25" s="13">
        <f t="shared" si="0"/>
        <v>1586.25</v>
      </c>
    </row>
    <row r="26" spans="1:11" s="4" customFormat="1" ht="94.5" x14ac:dyDescent="0.2">
      <c r="A26" s="5">
        <v>21</v>
      </c>
      <c r="B26" s="14">
        <v>9677510010</v>
      </c>
      <c r="C26" s="9" t="s">
        <v>58</v>
      </c>
      <c r="D26" s="9" t="s">
        <v>19</v>
      </c>
      <c r="E26" s="9" t="s">
        <v>15</v>
      </c>
      <c r="F26" s="9"/>
      <c r="G26" s="10" t="s">
        <v>57</v>
      </c>
      <c r="H26" s="9" t="s">
        <v>17</v>
      </c>
      <c r="I26" s="15">
        <v>63</v>
      </c>
      <c r="J26" s="16">
        <v>65.95</v>
      </c>
      <c r="K26" s="13">
        <f t="shared" si="0"/>
        <v>4154.8500000000004</v>
      </c>
    </row>
    <row r="27" spans="1:11" s="4" customFormat="1" ht="94.5" x14ac:dyDescent="0.2">
      <c r="A27" s="5">
        <v>22</v>
      </c>
      <c r="B27" s="14">
        <v>9677510012</v>
      </c>
      <c r="C27" s="9" t="s">
        <v>59</v>
      </c>
      <c r="D27" s="9" t="s">
        <v>19</v>
      </c>
      <c r="E27" s="9" t="s">
        <v>15</v>
      </c>
      <c r="F27" s="9"/>
      <c r="G27" s="10" t="s">
        <v>57</v>
      </c>
      <c r="H27" s="9" t="s">
        <v>17</v>
      </c>
      <c r="I27" s="15">
        <v>1</v>
      </c>
      <c r="J27" s="16">
        <v>43.99</v>
      </c>
      <c r="K27" s="13">
        <f t="shared" si="0"/>
        <v>43.99</v>
      </c>
    </row>
    <row r="28" spans="1:11" s="4" customFormat="1" ht="94.5" x14ac:dyDescent="0.2">
      <c r="A28" s="5">
        <v>23</v>
      </c>
      <c r="B28" s="14">
        <v>9677510038</v>
      </c>
      <c r="C28" s="9" t="s">
        <v>60</v>
      </c>
      <c r="D28" s="9" t="s">
        <v>19</v>
      </c>
      <c r="E28" s="9" t="s">
        <v>15</v>
      </c>
      <c r="F28" s="9"/>
      <c r="G28" s="10" t="s">
        <v>57</v>
      </c>
      <c r="H28" s="9" t="s">
        <v>17</v>
      </c>
      <c r="I28" s="15">
        <v>47</v>
      </c>
      <c r="J28" s="16">
        <v>43.37</v>
      </c>
      <c r="K28" s="13">
        <f t="shared" si="0"/>
        <v>2038.3899999999999</v>
      </c>
    </row>
    <row r="29" spans="1:11" s="4" customFormat="1" ht="94.5" x14ac:dyDescent="0.2">
      <c r="A29" s="5">
        <v>24</v>
      </c>
      <c r="B29" s="14">
        <v>9677510034</v>
      </c>
      <c r="C29" s="9" t="s">
        <v>61</v>
      </c>
      <c r="D29" s="9" t="s">
        <v>19</v>
      </c>
      <c r="E29" s="9" t="s">
        <v>15</v>
      </c>
      <c r="F29" s="9"/>
      <c r="G29" s="18" t="s">
        <v>57</v>
      </c>
      <c r="H29" s="9" t="s">
        <v>17</v>
      </c>
      <c r="I29" s="15">
        <v>42</v>
      </c>
      <c r="J29" s="16">
        <v>55.12</v>
      </c>
      <c r="K29" s="13">
        <f t="shared" si="0"/>
        <v>2315.04</v>
      </c>
    </row>
    <row r="30" spans="1:11" s="4" customFormat="1" ht="94.5" x14ac:dyDescent="0.2">
      <c r="A30" s="5">
        <v>25</v>
      </c>
      <c r="B30" s="14">
        <v>9677510014</v>
      </c>
      <c r="C30" s="9" t="s">
        <v>62</v>
      </c>
      <c r="D30" s="9" t="s">
        <v>19</v>
      </c>
      <c r="E30" s="9" t="s">
        <v>15</v>
      </c>
      <c r="F30" s="9"/>
      <c r="G30" s="10" t="s">
        <v>57</v>
      </c>
      <c r="H30" s="9" t="s">
        <v>17</v>
      </c>
      <c r="I30" s="15">
        <v>123</v>
      </c>
      <c r="J30" s="16">
        <v>55.12</v>
      </c>
      <c r="K30" s="13">
        <f t="shared" si="0"/>
        <v>6779.7599999999993</v>
      </c>
    </row>
    <row r="31" spans="1:11" s="4" customFormat="1" ht="110.25" x14ac:dyDescent="0.2">
      <c r="A31" s="5">
        <v>26</v>
      </c>
      <c r="B31" s="19">
        <v>9677510039</v>
      </c>
      <c r="C31" s="17" t="s">
        <v>63</v>
      </c>
      <c r="D31" s="17" t="s">
        <v>19</v>
      </c>
      <c r="E31" s="9" t="s">
        <v>15</v>
      </c>
      <c r="F31" s="17"/>
      <c r="G31" s="10" t="s">
        <v>64</v>
      </c>
      <c r="H31" s="9" t="s">
        <v>17</v>
      </c>
      <c r="I31" s="20">
        <v>2</v>
      </c>
      <c r="J31" s="21">
        <v>50.32</v>
      </c>
      <c r="K31" s="13">
        <f t="shared" si="0"/>
        <v>100.64</v>
      </c>
    </row>
    <row r="32" spans="1:11" s="4" customFormat="1" ht="15.75" x14ac:dyDescent="0.2">
      <c r="A32" s="5">
        <v>27</v>
      </c>
      <c r="B32" s="19">
        <v>2252540008</v>
      </c>
      <c r="C32" s="17" t="s">
        <v>65</v>
      </c>
      <c r="D32" s="17" t="s">
        <v>66</v>
      </c>
      <c r="E32" s="9" t="s">
        <v>31</v>
      </c>
      <c r="F32" s="17" t="s">
        <v>32</v>
      </c>
      <c r="G32" s="22"/>
      <c r="H32" s="9" t="s">
        <v>17</v>
      </c>
      <c r="I32" s="20">
        <v>4</v>
      </c>
      <c r="J32" s="21">
        <v>306.64</v>
      </c>
      <c r="K32" s="13">
        <f t="shared" si="0"/>
        <v>1226.56</v>
      </c>
    </row>
    <row r="33" spans="1:11" s="4" customFormat="1" ht="15.75" x14ac:dyDescent="0.2">
      <c r="A33" s="5">
        <v>28</v>
      </c>
      <c r="B33" s="19">
        <v>3491350001</v>
      </c>
      <c r="C33" s="17" t="s">
        <v>67</v>
      </c>
      <c r="D33" s="17" t="s">
        <v>68</v>
      </c>
      <c r="E33" s="17" t="s">
        <v>28</v>
      </c>
      <c r="F33" s="17"/>
      <c r="G33" s="10"/>
      <c r="H33" s="9" t="s">
        <v>69</v>
      </c>
      <c r="I33" s="20">
        <v>10</v>
      </c>
      <c r="J33" s="21">
        <v>95.03</v>
      </c>
      <c r="K33" s="13">
        <f t="shared" si="0"/>
        <v>950.3</v>
      </c>
    </row>
    <row r="34" spans="1:11" s="4" customFormat="1" ht="15.75" x14ac:dyDescent="0.2">
      <c r="A34" s="5">
        <v>29</v>
      </c>
      <c r="B34" s="19">
        <v>5691140001</v>
      </c>
      <c r="C34" s="17" t="s">
        <v>70</v>
      </c>
      <c r="D34" s="17" t="s">
        <v>71</v>
      </c>
      <c r="E34" s="17" t="s">
        <v>28</v>
      </c>
      <c r="F34" s="17"/>
      <c r="G34" s="22"/>
      <c r="H34" s="9" t="s">
        <v>17</v>
      </c>
      <c r="I34" s="20">
        <v>38</v>
      </c>
      <c r="J34" s="21">
        <v>82.19</v>
      </c>
      <c r="K34" s="13">
        <f t="shared" si="0"/>
        <v>3123.22</v>
      </c>
    </row>
    <row r="35" spans="1:11" s="4" customFormat="1" ht="15.75" x14ac:dyDescent="0.2">
      <c r="A35" s="5">
        <v>30</v>
      </c>
      <c r="B35" s="19">
        <v>8311910002</v>
      </c>
      <c r="C35" s="17" t="s">
        <v>72</v>
      </c>
      <c r="D35" s="17" t="s">
        <v>73</v>
      </c>
      <c r="E35" s="17" t="s">
        <v>74</v>
      </c>
      <c r="F35" s="17" t="s">
        <v>32</v>
      </c>
      <c r="G35" s="22"/>
      <c r="H35" s="9" t="s">
        <v>69</v>
      </c>
      <c r="I35" s="20">
        <v>6</v>
      </c>
      <c r="J35" s="21">
        <v>336.64</v>
      </c>
      <c r="K35" s="13">
        <f t="shared" si="0"/>
        <v>2019.84</v>
      </c>
    </row>
    <row r="36" spans="1:11" s="4" customFormat="1" ht="15.75" x14ac:dyDescent="0.2">
      <c r="A36" s="5">
        <v>31</v>
      </c>
      <c r="B36" s="19">
        <v>8157520014</v>
      </c>
      <c r="C36" s="17" t="s">
        <v>75</v>
      </c>
      <c r="D36" s="17" t="s">
        <v>73</v>
      </c>
      <c r="E36" s="17" t="s">
        <v>74</v>
      </c>
      <c r="F36" s="17" t="s">
        <v>32</v>
      </c>
      <c r="G36" s="22"/>
      <c r="H36" s="9" t="s">
        <v>17</v>
      </c>
      <c r="I36" s="20">
        <v>9</v>
      </c>
      <c r="J36" s="21">
        <v>63.51</v>
      </c>
      <c r="K36" s="13">
        <f t="shared" si="0"/>
        <v>571.59</v>
      </c>
    </row>
    <row r="37" spans="1:11" s="4" customFormat="1" ht="15.75" x14ac:dyDescent="0.2">
      <c r="A37" s="5">
        <v>32</v>
      </c>
      <c r="B37" s="19">
        <v>4983150003</v>
      </c>
      <c r="C37" s="17" t="s">
        <v>76</v>
      </c>
      <c r="D37" s="17" t="s">
        <v>71</v>
      </c>
      <c r="E37" s="17" t="s">
        <v>28</v>
      </c>
      <c r="F37" s="17"/>
      <c r="G37" s="22"/>
      <c r="H37" s="9" t="s">
        <v>17</v>
      </c>
      <c r="I37" s="20">
        <v>10</v>
      </c>
      <c r="J37" s="21">
        <v>191.71</v>
      </c>
      <c r="K37" s="13">
        <f t="shared" si="0"/>
        <v>1917.1000000000001</v>
      </c>
    </row>
    <row r="38" spans="1:11" s="4" customFormat="1" ht="15.75" x14ac:dyDescent="0.2">
      <c r="A38" s="5">
        <v>33</v>
      </c>
      <c r="B38" s="19">
        <v>4983150007</v>
      </c>
      <c r="C38" s="17" t="s">
        <v>77</v>
      </c>
      <c r="D38" s="17" t="s">
        <v>71</v>
      </c>
      <c r="E38" s="17" t="s">
        <v>28</v>
      </c>
      <c r="F38" s="17"/>
      <c r="G38" s="10"/>
      <c r="H38" s="9" t="s">
        <v>17</v>
      </c>
      <c r="I38" s="20">
        <v>30</v>
      </c>
      <c r="J38" s="21">
        <v>427.16</v>
      </c>
      <c r="K38" s="13">
        <f t="shared" si="0"/>
        <v>12814.800000000001</v>
      </c>
    </row>
    <row r="39" spans="1:11" s="4" customFormat="1" ht="15.75" x14ac:dyDescent="0.2">
      <c r="A39" s="5">
        <v>34</v>
      </c>
      <c r="B39" s="19">
        <v>3483710045</v>
      </c>
      <c r="C39" s="17" t="s">
        <v>78</v>
      </c>
      <c r="D39" s="17" t="s">
        <v>79</v>
      </c>
      <c r="E39" s="9" t="s">
        <v>15</v>
      </c>
      <c r="F39" s="17"/>
      <c r="G39" s="10"/>
      <c r="H39" s="9" t="s">
        <v>17</v>
      </c>
      <c r="I39" s="20">
        <v>6</v>
      </c>
      <c r="J39" s="21">
        <v>43.81</v>
      </c>
      <c r="K39" s="13">
        <f t="shared" si="0"/>
        <v>262.86</v>
      </c>
    </row>
    <row r="40" spans="1:11" s="4" customFormat="1" ht="15.75" x14ac:dyDescent="0.2">
      <c r="A40" s="5">
        <v>35</v>
      </c>
      <c r="B40" s="19">
        <v>3483710012</v>
      </c>
      <c r="C40" s="17" t="s">
        <v>80</v>
      </c>
      <c r="D40" s="17" t="s">
        <v>79</v>
      </c>
      <c r="E40" s="9" t="s">
        <v>15</v>
      </c>
      <c r="F40" s="17"/>
      <c r="G40" s="10"/>
      <c r="H40" s="9" t="s">
        <v>17</v>
      </c>
      <c r="I40" s="20">
        <v>24</v>
      </c>
      <c r="J40" s="21">
        <v>183.34</v>
      </c>
      <c r="K40" s="13">
        <f t="shared" si="0"/>
        <v>4400.16</v>
      </c>
    </row>
    <row r="41" spans="1:11" s="4" customFormat="1" ht="31.5" x14ac:dyDescent="0.2">
      <c r="A41" s="5">
        <v>36</v>
      </c>
      <c r="B41" s="19">
        <v>3483710031</v>
      </c>
      <c r="C41" s="17" t="s">
        <v>81</v>
      </c>
      <c r="D41" s="17" t="s">
        <v>79</v>
      </c>
      <c r="E41" s="9" t="s">
        <v>15</v>
      </c>
      <c r="F41" s="17"/>
      <c r="G41" s="23" t="s">
        <v>82</v>
      </c>
      <c r="H41" s="9" t="s">
        <v>17</v>
      </c>
      <c r="I41" s="20">
        <v>26</v>
      </c>
      <c r="J41" s="21">
        <v>34.92</v>
      </c>
      <c r="K41" s="13">
        <f t="shared" si="0"/>
        <v>907.92000000000007</v>
      </c>
    </row>
    <row r="42" spans="1:11" s="4" customFormat="1" ht="15.75" x14ac:dyDescent="0.2">
      <c r="A42" s="5">
        <v>37</v>
      </c>
      <c r="B42" s="19">
        <v>1484230001</v>
      </c>
      <c r="C42" s="17" t="s">
        <v>83</v>
      </c>
      <c r="D42" s="17" t="s">
        <v>84</v>
      </c>
      <c r="E42" s="9" t="s">
        <v>15</v>
      </c>
      <c r="F42" s="17"/>
      <c r="G42" s="10"/>
      <c r="H42" s="9" t="s">
        <v>17</v>
      </c>
      <c r="I42" s="20">
        <v>4</v>
      </c>
      <c r="J42" s="21">
        <v>445.54</v>
      </c>
      <c r="K42" s="13">
        <f t="shared" si="0"/>
        <v>1782.16</v>
      </c>
    </row>
    <row r="43" spans="1:11" s="4" customFormat="1" ht="15.75" x14ac:dyDescent="0.2">
      <c r="A43" s="5">
        <v>38</v>
      </c>
      <c r="B43" s="19">
        <v>1000006248</v>
      </c>
      <c r="C43" s="17" t="s">
        <v>85</v>
      </c>
      <c r="D43" s="17" t="s">
        <v>86</v>
      </c>
      <c r="E43" s="9" t="s">
        <v>15</v>
      </c>
      <c r="F43" s="17"/>
      <c r="G43" s="10"/>
      <c r="H43" s="9" t="s">
        <v>17</v>
      </c>
      <c r="I43" s="20">
        <v>1</v>
      </c>
      <c r="J43" s="21">
        <v>531.26</v>
      </c>
      <c r="K43" s="13">
        <f t="shared" si="0"/>
        <v>531.26</v>
      </c>
    </row>
    <row r="44" spans="1:11" s="4" customFormat="1" ht="299.25" x14ac:dyDescent="0.2">
      <c r="A44" s="5">
        <v>39</v>
      </c>
      <c r="B44" s="19">
        <v>1489290004</v>
      </c>
      <c r="C44" s="17" t="s">
        <v>87</v>
      </c>
      <c r="D44" s="17" t="s">
        <v>88</v>
      </c>
      <c r="E44" s="24" t="s">
        <v>15</v>
      </c>
      <c r="F44" s="17"/>
      <c r="G44" s="30" t="s">
        <v>152</v>
      </c>
      <c r="H44" s="9" t="s">
        <v>17</v>
      </c>
      <c r="I44" s="20">
        <v>3</v>
      </c>
      <c r="J44" s="21">
        <v>894.89</v>
      </c>
      <c r="K44" s="13">
        <f t="shared" si="0"/>
        <v>2684.67</v>
      </c>
    </row>
    <row r="45" spans="1:11" s="4" customFormat="1" ht="15.75" x14ac:dyDescent="0.2">
      <c r="A45" s="5">
        <v>40</v>
      </c>
      <c r="B45" s="19">
        <v>1489290014</v>
      </c>
      <c r="C45" s="29" t="s">
        <v>89</v>
      </c>
      <c r="D45" s="17" t="s">
        <v>88</v>
      </c>
      <c r="E45" s="9" t="s">
        <v>15</v>
      </c>
      <c r="F45" s="17"/>
      <c r="G45" s="30" t="s">
        <v>154</v>
      </c>
      <c r="H45" s="9" t="s">
        <v>17</v>
      </c>
      <c r="I45" s="20">
        <v>6</v>
      </c>
      <c r="J45" s="21">
        <v>1000.52</v>
      </c>
      <c r="K45" s="13">
        <f t="shared" si="0"/>
        <v>6003.12</v>
      </c>
    </row>
    <row r="46" spans="1:11" s="4" customFormat="1" ht="15.75" x14ac:dyDescent="0.2">
      <c r="A46" s="5">
        <v>41</v>
      </c>
      <c r="B46" s="19">
        <v>1489290028</v>
      </c>
      <c r="C46" s="17" t="s">
        <v>90</v>
      </c>
      <c r="D46" s="17" t="s">
        <v>88</v>
      </c>
      <c r="E46" s="24" t="s">
        <v>15</v>
      </c>
      <c r="F46" s="17"/>
      <c r="G46" s="30" t="s">
        <v>154</v>
      </c>
      <c r="H46" s="9" t="s">
        <v>17</v>
      </c>
      <c r="I46" s="20">
        <v>10</v>
      </c>
      <c r="J46" s="21">
        <v>501.06</v>
      </c>
      <c r="K46" s="13">
        <f t="shared" si="0"/>
        <v>5010.6000000000004</v>
      </c>
    </row>
    <row r="47" spans="1:11" s="4" customFormat="1" ht="15.75" x14ac:dyDescent="0.2">
      <c r="A47" s="5">
        <v>42</v>
      </c>
      <c r="B47" s="19">
        <v>3464490096</v>
      </c>
      <c r="C47" s="17" t="s">
        <v>91</v>
      </c>
      <c r="D47" s="17" t="s">
        <v>92</v>
      </c>
      <c r="E47" s="24" t="s">
        <v>15</v>
      </c>
      <c r="F47" s="17"/>
      <c r="G47" s="10"/>
      <c r="H47" s="9" t="s">
        <v>17</v>
      </c>
      <c r="I47" s="20">
        <v>2</v>
      </c>
      <c r="J47" s="21">
        <v>5128.09</v>
      </c>
      <c r="K47" s="13">
        <f t="shared" si="0"/>
        <v>10256.18</v>
      </c>
    </row>
    <row r="48" spans="1:11" s="4" customFormat="1" ht="267.75" x14ac:dyDescent="0.2">
      <c r="A48" s="5">
        <v>43</v>
      </c>
      <c r="B48" s="19">
        <v>4981310012</v>
      </c>
      <c r="C48" s="17" t="s">
        <v>93</v>
      </c>
      <c r="D48" s="17" t="s">
        <v>42</v>
      </c>
      <c r="E48" s="24" t="s">
        <v>15</v>
      </c>
      <c r="F48" s="17"/>
      <c r="G48" s="10" t="s">
        <v>94</v>
      </c>
      <c r="H48" s="9" t="s">
        <v>17</v>
      </c>
      <c r="I48" s="20">
        <v>16</v>
      </c>
      <c r="J48" s="21">
        <v>332.62</v>
      </c>
      <c r="K48" s="13">
        <f t="shared" si="0"/>
        <v>5321.92</v>
      </c>
    </row>
    <row r="49" spans="1:11" s="4" customFormat="1" ht="15.75" x14ac:dyDescent="0.2">
      <c r="A49" s="5">
        <v>44</v>
      </c>
      <c r="B49" s="19">
        <v>8122120002</v>
      </c>
      <c r="C49" s="17" t="s">
        <v>95</v>
      </c>
      <c r="D49" s="17" t="s">
        <v>96</v>
      </c>
      <c r="E49" s="17" t="s">
        <v>74</v>
      </c>
      <c r="F49" s="17" t="s">
        <v>32</v>
      </c>
      <c r="G49" s="10"/>
      <c r="H49" s="9" t="s">
        <v>97</v>
      </c>
      <c r="I49" s="20">
        <v>30</v>
      </c>
      <c r="J49" s="21">
        <v>175.23</v>
      </c>
      <c r="K49" s="13">
        <f t="shared" si="0"/>
        <v>5256.9</v>
      </c>
    </row>
    <row r="50" spans="1:11" s="4" customFormat="1" ht="15.75" x14ac:dyDescent="0.2">
      <c r="A50" s="5">
        <v>45</v>
      </c>
      <c r="B50" s="19">
        <v>9699490002</v>
      </c>
      <c r="C50" s="17" t="s">
        <v>98</v>
      </c>
      <c r="D50" s="17" t="s">
        <v>99</v>
      </c>
      <c r="E50" s="24" t="s">
        <v>15</v>
      </c>
      <c r="F50" s="17"/>
      <c r="G50" s="31" t="s">
        <v>154</v>
      </c>
      <c r="H50" s="9" t="s">
        <v>17</v>
      </c>
      <c r="I50" s="20">
        <v>15</v>
      </c>
      <c r="J50" s="21">
        <v>265.89</v>
      </c>
      <c r="K50" s="13">
        <f t="shared" si="0"/>
        <v>3988.35</v>
      </c>
    </row>
    <row r="51" spans="1:11" s="4" customFormat="1" ht="330.75" x14ac:dyDescent="0.2">
      <c r="A51" s="5">
        <v>46</v>
      </c>
      <c r="B51" s="19">
        <v>3468860005</v>
      </c>
      <c r="C51" s="17" t="s">
        <v>100</v>
      </c>
      <c r="D51" s="17" t="s">
        <v>101</v>
      </c>
      <c r="E51" s="24" t="s">
        <v>28</v>
      </c>
      <c r="F51" s="17"/>
      <c r="G51" s="10" t="s">
        <v>102</v>
      </c>
      <c r="H51" s="9" t="s">
        <v>17</v>
      </c>
      <c r="I51" s="20">
        <v>3</v>
      </c>
      <c r="J51" s="21">
        <v>1328.29</v>
      </c>
      <c r="K51" s="13">
        <f t="shared" si="0"/>
        <v>3984.87</v>
      </c>
    </row>
    <row r="52" spans="1:11" s="4" customFormat="1" ht="15.75" x14ac:dyDescent="0.2">
      <c r="A52" s="5">
        <v>47</v>
      </c>
      <c r="B52" s="19">
        <v>2293110025</v>
      </c>
      <c r="C52" s="17" t="s">
        <v>103</v>
      </c>
      <c r="D52" s="17" t="s">
        <v>104</v>
      </c>
      <c r="E52" s="9" t="s">
        <v>28</v>
      </c>
      <c r="F52" s="17"/>
      <c r="G52" s="10"/>
      <c r="H52" s="9" t="s">
        <v>17</v>
      </c>
      <c r="I52" s="20">
        <v>2</v>
      </c>
      <c r="J52" s="21">
        <v>123.82</v>
      </c>
      <c r="K52" s="13">
        <f t="shared" si="0"/>
        <v>247.64</v>
      </c>
    </row>
    <row r="53" spans="1:11" s="4" customFormat="1" ht="78.75" x14ac:dyDescent="0.2">
      <c r="A53" s="5">
        <v>48</v>
      </c>
      <c r="B53" s="19">
        <v>9693520003</v>
      </c>
      <c r="C53" s="17" t="s">
        <v>105</v>
      </c>
      <c r="D53" s="17" t="s">
        <v>106</v>
      </c>
      <c r="E53" s="24" t="s">
        <v>15</v>
      </c>
      <c r="F53" s="17"/>
      <c r="G53" s="23" t="s">
        <v>107</v>
      </c>
      <c r="H53" s="9" t="s">
        <v>17</v>
      </c>
      <c r="I53" s="20">
        <v>10</v>
      </c>
      <c r="J53" s="21">
        <v>394</v>
      </c>
      <c r="K53" s="13">
        <f t="shared" si="0"/>
        <v>3940</v>
      </c>
    </row>
    <row r="54" spans="1:11" s="4" customFormat="1" ht="141.75" x14ac:dyDescent="0.2">
      <c r="A54" s="5">
        <v>49</v>
      </c>
      <c r="B54" s="19">
        <v>3468980096</v>
      </c>
      <c r="C54" s="17" t="s">
        <v>108</v>
      </c>
      <c r="D54" s="17" t="s">
        <v>109</v>
      </c>
      <c r="E54" s="24" t="s">
        <v>15</v>
      </c>
      <c r="F54" s="17"/>
      <c r="G54" s="10" t="s">
        <v>110</v>
      </c>
      <c r="H54" s="9" t="s">
        <v>17</v>
      </c>
      <c r="I54" s="20">
        <v>1</v>
      </c>
      <c r="J54" s="21">
        <v>2054.4299999999998</v>
      </c>
      <c r="K54" s="13">
        <f t="shared" si="0"/>
        <v>2054.4299999999998</v>
      </c>
    </row>
    <row r="55" spans="1:11" s="4" customFormat="1" ht="15.75" x14ac:dyDescent="0.2">
      <c r="A55" s="5">
        <v>50</v>
      </c>
      <c r="B55" s="19">
        <v>2245290002</v>
      </c>
      <c r="C55" s="17" t="s">
        <v>111</v>
      </c>
      <c r="D55" s="17" t="s">
        <v>66</v>
      </c>
      <c r="E55" s="17" t="s">
        <v>74</v>
      </c>
      <c r="F55" s="17" t="s">
        <v>32</v>
      </c>
      <c r="G55" s="10"/>
      <c r="H55" s="9" t="s">
        <v>17</v>
      </c>
      <c r="I55" s="20">
        <v>3</v>
      </c>
      <c r="J55" s="21">
        <v>79.27</v>
      </c>
      <c r="K55" s="13">
        <f t="shared" si="0"/>
        <v>237.81</v>
      </c>
    </row>
    <row r="56" spans="1:11" s="4" customFormat="1" ht="15.75" x14ac:dyDescent="0.2">
      <c r="A56" s="5">
        <v>51</v>
      </c>
      <c r="B56" s="19">
        <v>9693520007</v>
      </c>
      <c r="C56" s="17" t="s">
        <v>112</v>
      </c>
      <c r="D56" s="17" t="s">
        <v>104</v>
      </c>
      <c r="E56" s="9" t="s">
        <v>28</v>
      </c>
      <c r="F56" s="17"/>
      <c r="G56" s="10"/>
      <c r="H56" s="9" t="s">
        <v>17</v>
      </c>
      <c r="I56" s="20">
        <v>6</v>
      </c>
      <c r="J56" s="21">
        <v>238.92</v>
      </c>
      <c r="K56" s="13">
        <f t="shared" si="0"/>
        <v>1433.52</v>
      </c>
    </row>
    <row r="57" spans="1:11" s="4" customFormat="1" ht="15.75" x14ac:dyDescent="0.2">
      <c r="A57" s="5">
        <v>52</v>
      </c>
      <c r="B57" s="19">
        <v>9693000004</v>
      </c>
      <c r="C57" s="17" t="s">
        <v>113</v>
      </c>
      <c r="D57" s="17" t="s">
        <v>27</v>
      </c>
      <c r="E57" s="24" t="s">
        <v>28</v>
      </c>
      <c r="F57" s="17"/>
      <c r="G57" s="10"/>
      <c r="H57" s="9" t="s">
        <v>17</v>
      </c>
      <c r="I57" s="20">
        <v>6</v>
      </c>
      <c r="J57" s="21">
        <v>60.45</v>
      </c>
      <c r="K57" s="13">
        <f t="shared" si="0"/>
        <v>362.70000000000005</v>
      </c>
    </row>
    <row r="58" spans="1:11" s="4" customFormat="1" ht="126" x14ac:dyDescent="0.2">
      <c r="A58" s="5">
        <v>53</v>
      </c>
      <c r="B58" s="19">
        <v>3461000084</v>
      </c>
      <c r="C58" s="17" t="s">
        <v>114</v>
      </c>
      <c r="D58" s="17" t="s">
        <v>109</v>
      </c>
      <c r="E58" s="24" t="s">
        <v>15</v>
      </c>
      <c r="F58" s="17"/>
      <c r="G58" s="10" t="s">
        <v>115</v>
      </c>
      <c r="H58" s="9" t="s">
        <v>17</v>
      </c>
      <c r="I58" s="20">
        <v>1</v>
      </c>
      <c r="J58" s="21">
        <v>1316.46</v>
      </c>
      <c r="K58" s="13">
        <f t="shared" si="0"/>
        <v>1316.46</v>
      </c>
    </row>
    <row r="59" spans="1:11" s="4" customFormat="1" ht="173.25" x14ac:dyDescent="0.2">
      <c r="A59" s="5">
        <v>54</v>
      </c>
      <c r="B59" s="19">
        <v>3468980101</v>
      </c>
      <c r="C59" s="17" t="s">
        <v>116</v>
      </c>
      <c r="D59" s="17" t="s">
        <v>109</v>
      </c>
      <c r="E59" s="24" t="s">
        <v>15</v>
      </c>
      <c r="F59" s="17"/>
      <c r="G59" s="10" t="s">
        <v>117</v>
      </c>
      <c r="H59" s="9" t="s">
        <v>17</v>
      </c>
      <c r="I59" s="20">
        <v>2</v>
      </c>
      <c r="J59" s="21">
        <v>1642.73</v>
      </c>
      <c r="K59" s="13">
        <f t="shared" si="0"/>
        <v>3285.46</v>
      </c>
    </row>
    <row r="60" spans="1:11" s="4" customFormat="1" ht="15.75" x14ac:dyDescent="0.2">
      <c r="A60" s="5">
        <v>55</v>
      </c>
      <c r="B60" s="19">
        <v>1000008750</v>
      </c>
      <c r="C60" s="17" t="s">
        <v>118</v>
      </c>
      <c r="D60" s="17" t="s">
        <v>92</v>
      </c>
      <c r="E60" s="24" t="s">
        <v>15</v>
      </c>
      <c r="F60" s="17"/>
      <c r="G60" s="10"/>
      <c r="H60" s="9" t="s">
        <v>17</v>
      </c>
      <c r="I60" s="20">
        <v>1</v>
      </c>
      <c r="J60" s="21">
        <v>8848.7199999999993</v>
      </c>
      <c r="K60" s="13">
        <f t="shared" si="0"/>
        <v>8848.7199999999993</v>
      </c>
    </row>
    <row r="61" spans="1:11" s="4" customFormat="1" ht="15.75" x14ac:dyDescent="0.2">
      <c r="A61" s="5">
        <v>56</v>
      </c>
      <c r="B61" s="19">
        <v>2297400001</v>
      </c>
      <c r="C61" s="17" t="s">
        <v>119</v>
      </c>
      <c r="D61" s="17" t="s">
        <v>120</v>
      </c>
      <c r="E61" s="9" t="s">
        <v>28</v>
      </c>
      <c r="F61" s="17"/>
      <c r="G61" s="10"/>
      <c r="H61" s="9" t="s">
        <v>17</v>
      </c>
      <c r="I61" s="20">
        <v>5</v>
      </c>
      <c r="J61" s="21">
        <v>373.03</v>
      </c>
      <c r="K61" s="13">
        <f t="shared" si="0"/>
        <v>1865.1499999999999</v>
      </c>
    </row>
    <row r="62" spans="1:11" s="4" customFormat="1" ht="47.25" x14ac:dyDescent="0.2">
      <c r="A62" s="5">
        <v>57</v>
      </c>
      <c r="B62" s="19">
        <v>3483710013</v>
      </c>
      <c r="C62" s="17" t="s">
        <v>121</v>
      </c>
      <c r="D62" s="17" t="s">
        <v>79</v>
      </c>
      <c r="E62" s="24" t="s">
        <v>15</v>
      </c>
      <c r="F62" s="17"/>
      <c r="G62" s="23" t="s">
        <v>122</v>
      </c>
      <c r="H62" s="9" t="s">
        <v>17</v>
      </c>
      <c r="I62" s="20">
        <v>25</v>
      </c>
      <c r="J62" s="21">
        <v>120</v>
      </c>
      <c r="K62" s="13">
        <f t="shared" si="0"/>
        <v>3000</v>
      </c>
    </row>
    <row r="63" spans="1:11" s="4" customFormat="1" ht="267.75" x14ac:dyDescent="0.2">
      <c r="A63" s="5">
        <v>58</v>
      </c>
      <c r="B63" s="19">
        <v>4981310015</v>
      </c>
      <c r="C63" s="17" t="s">
        <v>123</v>
      </c>
      <c r="D63" s="17" t="s">
        <v>37</v>
      </c>
      <c r="E63" s="24" t="s">
        <v>15</v>
      </c>
      <c r="F63" s="17"/>
      <c r="G63" s="23" t="s">
        <v>124</v>
      </c>
      <c r="H63" s="9" t="s">
        <v>17</v>
      </c>
      <c r="I63" s="20">
        <v>2</v>
      </c>
      <c r="J63" s="21">
        <v>660.79</v>
      </c>
      <c r="K63" s="13">
        <f t="shared" si="0"/>
        <v>1321.58</v>
      </c>
    </row>
    <row r="64" spans="1:11" s="4" customFormat="1" ht="15.75" x14ac:dyDescent="0.2">
      <c r="A64" s="5">
        <v>59</v>
      </c>
      <c r="B64" s="19">
        <v>9677100001</v>
      </c>
      <c r="C64" s="17" t="s">
        <v>125</v>
      </c>
      <c r="D64" s="17" t="s">
        <v>126</v>
      </c>
      <c r="E64" s="24" t="s">
        <v>15</v>
      </c>
      <c r="F64" s="17"/>
      <c r="G64" s="10"/>
      <c r="H64" s="9" t="s">
        <v>17</v>
      </c>
      <c r="I64" s="20">
        <v>3</v>
      </c>
      <c r="J64" s="21">
        <v>91.99</v>
      </c>
      <c r="K64" s="13">
        <f t="shared" si="0"/>
        <v>275.96999999999997</v>
      </c>
    </row>
    <row r="65" spans="1:11" s="4" customFormat="1" ht="15.75" x14ac:dyDescent="0.2">
      <c r="A65" s="5">
        <v>60</v>
      </c>
      <c r="B65" s="19">
        <v>1416500001</v>
      </c>
      <c r="C65" s="17" t="s">
        <v>127</v>
      </c>
      <c r="D65" s="17" t="s">
        <v>128</v>
      </c>
      <c r="E65" s="24" t="s">
        <v>15</v>
      </c>
      <c r="F65" s="17"/>
      <c r="G65" s="10"/>
      <c r="H65" s="9" t="s">
        <v>17</v>
      </c>
      <c r="I65" s="20">
        <v>1</v>
      </c>
      <c r="J65" s="21">
        <v>1986.07</v>
      </c>
      <c r="K65" s="13">
        <f t="shared" si="0"/>
        <v>1986.07</v>
      </c>
    </row>
    <row r="66" spans="1:11" s="4" customFormat="1" ht="15.75" x14ac:dyDescent="0.2">
      <c r="A66" s="5">
        <v>61</v>
      </c>
      <c r="B66" s="19">
        <v>1484230004</v>
      </c>
      <c r="C66" s="17" t="s">
        <v>129</v>
      </c>
      <c r="D66" s="17" t="s">
        <v>84</v>
      </c>
      <c r="E66" s="24" t="s">
        <v>15</v>
      </c>
      <c r="F66" s="17"/>
      <c r="G66" s="10"/>
      <c r="H66" s="9" t="s">
        <v>17</v>
      </c>
      <c r="I66" s="20">
        <v>4</v>
      </c>
      <c r="J66" s="21">
        <v>350.45</v>
      </c>
      <c r="K66" s="13">
        <f t="shared" si="0"/>
        <v>1401.8</v>
      </c>
    </row>
    <row r="67" spans="1:11" s="4" customFormat="1" ht="94.5" x14ac:dyDescent="0.2">
      <c r="A67" s="5">
        <v>62</v>
      </c>
      <c r="B67" s="19">
        <v>3468980067</v>
      </c>
      <c r="C67" s="25" t="s">
        <v>130</v>
      </c>
      <c r="D67" s="17" t="s">
        <v>109</v>
      </c>
      <c r="E67" s="24" t="s">
        <v>15</v>
      </c>
      <c r="F67" s="17"/>
      <c r="G67" s="10" t="s">
        <v>131</v>
      </c>
      <c r="H67" s="9" t="s">
        <v>17</v>
      </c>
      <c r="I67" s="20">
        <v>2</v>
      </c>
      <c r="J67" s="21">
        <v>2746.64</v>
      </c>
      <c r="K67" s="13">
        <f t="shared" ref="K67:K78" si="1">J67*I67</f>
        <v>5493.28</v>
      </c>
    </row>
    <row r="68" spans="1:11" s="4" customFormat="1" ht="267.75" x14ac:dyDescent="0.2">
      <c r="A68" s="5">
        <v>63</v>
      </c>
      <c r="B68" s="19">
        <v>9697990007</v>
      </c>
      <c r="C68" s="17" t="s">
        <v>132</v>
      </c>
      <c r="D68" s="17" t="s">
        <v>133</v>
      </c>
      <c r="E68" s="17" t="s">
        <v>74</v>
      </c>
      <c r="F68" s="17" t="s">
        <v>32</v>
      </c>
      <c r="G68" s="10" t="s">
        <v>134</v>
      </c>
      <c r="H68" s="9" t="s">
        <v>17</v>
      </c>
      <c r="I68" s="20">
        <v>3</v>
      </c>
      <c r="J68" s="21">
        <v>3572.23</v>
      </c>
      <c r="K68" s="13">
        <f t="shared" si="1"/>
        <v>10716.69</v>
      </c>
    </row>
    <row r="69" spans="1:11" s="4" customFormat="1" ht="15.75" x14ac:dyDescent="0.2">
      <c r="A69" s="5">
        <v>64</v>
      </c>
      <c r="B69" s="19">
        <v>1489290019</v>
      </c>
      <c r="C69" s="17" t="s">
        <v>135</v>
      </c>
      <c r="D69" s="17" t="s">
        <v>88</v>
      </c>
      <c r="E69" s="24" t="s">
        <v>15</v>
      </c>
      <c r="F69" s="17"/>
      <c r="G69" s="30" t="s">
        <v>154</v>
      </c>
      <c r="H69" s="9" t="s">
        <v>17</v>
      </c>
      <c r="I69" s="20">
        <v>8</v>
      </c>
      <c r="J69" s="21">
        <v>757.62</v>
      </c>
      <c r="K69" s="13">
        <f t="shared" si="1"/>
        <v>6060.96</v>
      </c>
    </row>
    <row r="70" spans="1:11" s="4" customFormat="1" ht="15.75" x14ac:dyDescent="0.2">
      <c r="A70" s="5">
        <v>65</v>
      </c>
      <c r="B70" s="19">
        <v>1489200004</v>
      </c>
      <c r="C70" s="17" t="s">
        <v>136</v>
      </c>
      <c r="D70" s="17" t="s">
        <v>88</v>
      </c>
      <c r="E70" s="24" t="s">
        <v>15</v>
      </c>
      <c r="F70" s="17"/>
      <c r="G70" s="30" t="s">
        <v>154</v>
      </c>
      <c r="H70" s="9" t="s">
        <v>17</v>
      </c>
      <c r="I70" s="20">
        <v>8</v>
      </c>
      <c r="J70" s="21">
        <v>474.61</v>
      </c>
      <c r="K70" s="13">
        <f t="shared" si="1"/>
        <v>3796.88</v>
      </c>
    </row>
    <row r="71" spans="1:11" s="4" customFormat="1" ht="15.75" x14ac:dyDescent="0.2">
      <c r="A71" s="5">
        <v>66</v>
      </c>
      <c r="B71" s="19">
        <v>1489200002</v>
      </c>
      <c r="C71" s="17" t="s">
        <v>137</v>
      </c>
      <c r="D71" s="17" t="s">
        <v>88</v>
      </c>
      <c r="E71" s="24" t="s">
        <v>15</v>
      </c>
      <c r="F71" s="17"/>
      <c r="G71" s="30" t="s">
        <v>154</v>
      </c>
      <c r="H71" s="9" t="s">
        <v>17</v>
      </c>
      <c r="I71" s="20">
        <v>8</v>
      </c>
      <c r="J71" s="21">
        <v>433.64</v>
      </c>
      <c r="K71" s="13">
        <f t="shared" si="1"/>
        <v>3469.12</v>
      </c>
    </row>
    <row r="72" spans="1:11" s="4" customFormat="1" ht="94.5" x14ac:dyDescent="0.2">
      <c r="A72" s="5">
        <v>67</v>
      </c>
      <c r="B72" s="19">
        <v>9693520006</v>
      </c>
      <c r="C72" s="17" t="s">
        <v>138</v>
      </c>
      <c r="D72" s="17" t="s">
        <v>104</v>
      </c>
      <c r="E72" s="9" t="s">
        <v>28</v>
      </c>
      <c r="F72" s="17"/>
      <c r="G72" s="23" t="s">
        <v>139</v>
      </c>
      <c r="H72" s="9" t="s">
        <v>17</v>
      </c>
      <c r="I72" s="20">
        <v>8</v>
      </c>
      <c r="J72" s="21">
        <v>247.25</v>
      </c>
      <c r="K72" s="13">
        <f t="shared" si="1"/>
        <v>1978</v>
      </c>
    </row>
    <row r="73" spans="1:11" s="4" customFormat="1" ht="15.75" x14ac:dyDescent="0.2">
      <c r="A73" s="5">
        <v>68</v>
      </c>
      <c r="B73" s="19">
        <v>4737730006</v>
      </c>
      <c r="C73" s="17" t="s">
        <v>140</v>
      </c>
      <c r="D73" s="17" t="s">
        <v>141</v>
      </c>
      <c r="E73" s="9" t="s">
        <v>15</v>
      </c>
      <c r="F73" s="17"/>
      <c r="G73" s="31" t="s">
        <v>154</v>
      </c>
      <c r="H73" s="9" t="s">
        <v>17</v>
      </c>
      <c r="I73" s="20">
        <v>16</v>
      </c>
      <c r="J73" s="21">
        <v>455.32</v>
      </c>
      <c r="K73" s="13">
        <f t="shared" si="1"/>
        <v>7285.12</v>
      </c>
    </row>
    <row r="74" spans="1:11" s="4" customFormat="1" ht="267.75" x14ac:dyDescent="0.2">
      <c r="A74" s="5">
        <v>69</v>
      </c>
      <c r="B74" s="19">
        <v>3926300011</v>
      </c>
      <c r="C74" s="17" t="s">
        <v>142</v>
      </c>
      <c r="D74" s="17" t="s">
        <v>143</v>
      </c>
      <c r="E74" s="9" t="s">
        <v>28</v>
      </c>
      <c r="F74" s="17"/>
      <c r="G74" s="32" t="s">
        <v>153</v>
      </c>
      <c r="H74" s="9" t="s">
        <v>17</v>
      </c>
      <c r="I74" s="20">
        <v>8</v>
      </c>
      <c r="J74" s="21">
        <v>2013.8</v>
      </c>
      <c r="K74" s="13">
        <f t="shared" si="1"/>
        <v>16110.4</v>
      </c>
    </row>
    <row r="75" spans="1:11" s="4" customFormat="1" ht="15.75" x14ac:dyDescent="0.2">
      <c r="A75" s="5">
        <v>70</v>
      </c>
      <c r="B75" s="19">
        <v>3464490001</v>
      </c>
      <c r="C75" s="17" t="s">
        <v>144</v>
      </c>
      <c r="D75" s="17" t="s">
        <v>92</v>
      </c>
      <c r="E75" s="24" t="s">
        <v>15</v>
      </c>
      <c r="F75" s="17"/>
      <c r="G75" s="10"/>
      <c r="H75" s="9" t="s">
        <v>17</v>
      </c>
      <c r="I75" s="20">
        <v>8</v>
      </c>
      <c r="J75" s="21">
        <v>3719.98</v>
      </c>
      <c r="K75" s="13">
        <f t="shared" si="1"/>
        <v>29759.84</v>
      </c>
    </row>
    <row r="76" spans="1:11" s="4" customFormat="1" ht="330.75" x14ac:dyDescent="0.2">
      <c r="A76" s="5">
        <v>71</v>
      </c>
      <c r="B76" s="19">
        <v>4471100050</v>
      </c>
      <c r="C76" s="17" t="s">
        <v>145</v>
      </c>
      <c r="D76" s="17" t="s">
        <v>146</v>
      </c>
      <c r="E76" s="9" t="s">
        <v>28</v>
      </c>
      <c r="F76" s="17"/>
      <c r="G76" s="23" t="s">
        <v>147</v>
      </c>
      <c r="H76" s="9" t="s">
        <v>17</v>
      </c>
      <c r="I76" s="20">
        <v>3</v>
      </c>
      <c r="J76" s="21">
        <v>8734.92</v>
      </c>
      <c r="K76" s="13">
        <f t="shared" si="1"/>
        <v>26204.760000000002</v>
      </c>
    </row>
    <row r="77" spans="1:11" s="4" customFormat="1" ht="409.5" x14ac:dyDescent="0.2">
      <c r="A77" s="5">
        <v>72</v>
      </c>
      <c r="B77" s="19">
        <v>1000018687</v>
      </c>
      <c r="C77" s="17" t="s">
        <v>148</v>
      </c>
      <c r="D77" s="17" t="s">
        <v>109</v>
      </c>
      <c r="E77" s="9" t="s">
        <v>15</v>
      </c>
      <c r="F77" s="17"/>
      <c r="G77" s="10" t="s">
        <v>149</v>
      </c>
      <c r="H77" s="9" t="s">
        <v>17</v>
      </c>
      <c r="I77" s="20">
        <v>12</v>
      </c>
      <c r="J77" s="21">
        <v>5450.87</v>
      </c>
      <c r="K77" s="13">
        <f t="shared" si="1"/>
        <v>65410.44</v>
      </c>
    </row>
    <row r="78" spans="1:11" s="4" customFormat="1" ht="236.25" x14ac:dyDescent="0.2">
      <c r="A78" s="5">
        <v>73</v>
      </c>
      <c r="B78" s="19">
        <v>1000008535</v>
      </c>
      <c r="C78" s="17" t="s">
        <v>41</v>
      </c>
      <c r="D78" s="17" t="s">
        <v>42</v>
      </c>
      <c r="E78" s="9" t="s">
        <v>15</v>
      </c>
      <c r="F78" s="17"/>
      <c r="G78" s="10" t="s">
        <v>150</v>
      </c>
      <c r="H78" s="9" t="s">
        <v>17</v>
      </c>
      <c r="I78" s="20">
        <v>1000</v>
      </c>
      <c r="J78" s="21">
        <v>268.86</v>
      </c>
      <c r="K78" s="13">
        <f t="shared" si="1"/>
        <v>268860</v>
      </c>
    </row>
    <row r="79" spans="1:11" ht="13.35" customHeight="1" x14ac:dyDescent="0.25">
      <c r="A79" s="35" t="s">
        <v>151</v>
      </c>
      <c r="B79" s="36"/>
      <c r="C79" s="36"/>
      <c r="D79" s="36"/>
      <c r="E79" s="36"/>
      <c r="F79" s="36"/>
      <c r="G79" s="36"/>
      <c r="H79" s="36"/>
      <c r="I79" s="37"/>
      <c r="J79" s="26"/>
      <c r="K79" s="27">
        <f>SUM(K6:K78)</f>
        <v>655501.95000000007</v>
      </c>
    </row>
    <row r="80" spans="1:11" ht="13.35" customHeight="1" x14ac:dyDescent="0.25">
      <c r="K80" s="28"/>
    </row>
  </sheetData>
  <autoFilter ref="A5:K79"/>
  <mergeCells count="3">
    <mergeCell ref="I2:K2"/>
    <mergeCell ref="B3:K3"/>
    <mergeCell ref="A79:I79"/>
  </mergeCells>
  <pageMargins left="0.78740157500000008" right="0.78740157500000008" top="0.98425196899999989" bottom="0.98425196899999989" header="0.5" footer="0.5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6</cp:revision>
  <dcterms:created xsi:type="dcterms:W3CDTF">2009-04-30T09:11:23Z</dcterms:created>
  <dcterms:modified xsi:type="dcterms:W3CDTF">2025-11-13T04:25:15Z</dcterms:modified>
</cp:coreProperties>
</file>